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9Հովո\Դսեղ\"/>
    </mc:Choice>
  </mc:AlternateContent>
  <bookViews>
    <workbookView xWindow="480" yWindow="75" windowWidth="27795" windowHeight="12345" tabRatio="941"/>
  </bookViews>
  <sheets>
    <sheet name="Ծավալաթերթ-նախահաշիվ" sheetId="131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'Ծավալաթերթ-նախահաշիվ'!$A$1:$G$57</definedName>
    <definedName name="_xlnm.Print_Titles" localSheetId="0">'Ծավալաթերթ-նախահաշիվ'!$7:$7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G56" i="131" l="1"/>
  <c r="G14" i="131"/>
  <c r="G21" i="131"/>
  <c r="G24" i="131"/>
  <c r="G27" i="131"/>
  <c r="G45" i="131"/>
  <c r="G49" i="131"/>
  <c r="G55" i="131"/>
  <c r="F56" i="131"/>
  <c r="F10" i="131" l="1"/>
  <c r="F11" i="131"/>
  <c r="F12" i="131"/>
  <c r="F13" i="131"/>
  <c r="F16" i="131"/>
  <c r="F17" i="131"/>
  <c r="F18" i="131"/>
  <c r="F19" i="131"/>
  <c r="F20" i="131"/>
  <c r="F23" i="131"/>
  <c r="F24" i="131" s="1"/>
  <c r="F26" i="131"/>
  <c r="F27" i="131" s="1"/>
  <c r="F29" i="131"/>
  <c r="F30" i="131"/>
  <c r="F31" i="131"/>
  <c r="F32" i="131"/>
  <c r="F34" i="131"/>
  <c r="F35" i="131"/>
  <c r="F36" i="131"/>
  <c r="F38" i="131"/>
  <c r="F39" i="131"/>
  <c r="F40" i="131"/>
  <c r="F42" i="131"/>
  <c r="F43" i="131"/>
  <c r="F44" i="131"/>
  <c r="F47" i="131"/>
  <c r="F48" i="131"/>
  <c r="F51" i="131"/>
  <c r="F52" i="131"/>
  <c r="F53" i="131"/>
  <c r="F54" i="131"/>
  <c r="F9" i="131"/>
  <c r="F55" i="131" l="1"/>
  <c r="F49" i="131"/>
  <c r="F45" i="131"/>
  <c r="F14" i="131"/>
  <c r="F21" i="131"/>
</calcChain>
</file>

<file path=xl/sharedStrings.xml><?xml version="1.0" encoding="utf-8"?>
<sst xmlns="http://schemas.openxmlformats.org/spreadsheetml/2006/main" count="97" uniqueCount="67">
  <si>
    <t>NN   ը/կ</t>
  </si>
  <si>
    <t>Աշխատանքների  անվանումը</t>
  </si>
  <si>
    <t>Չափման  միավոր</t>
  </si>
  <si>
    <t>Քանակը</t>
  </si>
  <si>
    <t>Միավորի  ընդհանուր  արժեքը   հազ.  դրամ</t>
  </si>
  <si>
    <t>Ընդհանուր  արժեքը հազ.  դրամ</t>
  </si>
  <si>
    <t>մ3</t>
  </si>
  <si>
    <t>Լիցքի հարթում, ջրում, խտացում</t>
  </si>
  <si>
    <t>տոն</t>
  </si>
  <si>
    <t>Նույնը ձեռքով</t>
  </si>
  <si>
    <t>Ճանապարհային պատվածք</t>
  </si>
  <si>
    <t>մ2</t>
  </si>
  <si>
    <t>Մուտքեր</t>
  </si>
  <si>
    <t>Իջատեղեր</t>
  </si>
  <si>
    <t>գծ.մ</t>
  </si>
  <si>
    <t>Դիտահորեր</t>
  </si>
  <si>
    <t>Դիտահորի բարձրացում /նորոգում/ միաձույլ բետոնով B20</t>
  </si>
  <si>
    <t>հատ</t>
  </si>
  <si>
    <t>Ճանապարհային նշաններ</t>
  </si>
  <si>
    <t>Ճանապարհային նշանների տեղադրում մետաղական  սյան  վրա</t>
  </si>
  <si>
    <t>Մետաղական խողովակ 57x3,0մմ</t>
  </si>
  <si>
    <t xml:space="preserve">բետոն B15  </t>
  </si>
  <si>
    <t>Առավելության</t>
  </si>
  <si>
    <t xml:space="preserve"> Թումանյան համայնքի Դսեղ բնակավայրի 17-րդ փողոցի տուֆով սալարկման  աշխատանքներ</t>
  </si>
  <si>
    <t xml:space="preserve"> Հողային   աշխատանքներ</t>
  </si>
  <si>
    <t xml:space="preserve">III(7.3) բնահողի մշակում  և տեղափոխում բուլդոզերով 50մ  լիցք  </t>
  </si>
  <si>
    <t>Խճային հիմք h=15սմ</t>
  </si>
  <si>
    <t>Ավազային շերտ  հ=15սմ</t>
  </si>
  <si>
    <t xml:space="preserve">Բարձր խտության Արթիկի տուֆ քարով   ծածկի  իրականացում 180x200x400մմ ,  h-18սմ  </t>
  </si>
  <si>
    <t xml:space="preserve">Բետոնե  միաձույլ երկայանական եզրաշար (1140մ)    B15  150x330մմ  </t>
  </si>
  <si>
    <t>Բետոնե  միաձույլ լայնական եզրաշար(873մ)    B15 
 150x330մմ  /քայլը 5մ/</t>
  </si>
  <si>
    <t xml:space="preserve"> Գրունտի համահարթեցում և խտացում հմիջ=10սմ</t>
  </si>
  <si>
    <t>Ավազակոպճային շերտ h=10սմ</t>
  </si>
  <si>
    <t>Վաքերի քսվածքային ջրամեկուսացում 2 շերտ տաք բիտումով</t>
  </si>
  <si>
    <t>Ե/բ հավաքովի վաքերի տեղադրում 34x30սմ չափսի/549գծ․մ/</t>
  </si>
  <si>
    <t xml:space="preserve"> Ե/բետոնե հավաքովի վաքերի կառուցում 30x34</t>
  </si>
  <si>
    <t>կանգ․</t>
  </si>
  <si>
    <t xml:space="preserve">ՊԿ0+12; L=15մ  </t>
  </si>
  <si>
    <t xml:space="preserve">ՊԿ2+00; L=12մ  </t>
  </si>
  <si>
    <t xml:space="preserve">ՊԿ5+67; L=8մ  </t>
  </si>
  <si>
    <t xml:space="preserve"> III(7.3)  բնահողի մշակում  և բարձում էքսկավատորով  (0.65մ3), ավտոինքնաթափ և տեղափոխում լցակույտ 1.5կմ</t>
  </si>
  <si>
    <t>Դիտահորերի ե/բ սալերի ապատեղակայում, տեղակայում</t>
  </si>
  <si>
    <t>Ե/բ հավաքովի վաքերի տեղադրում 34x30սմ չափսի/15գծ․մ/</t>
  </si>
  <si>
    <t>Ե/բ հավաքովի վաքերի տեղադրում 34x30սմ չափսի/12գծ․մ/</t>
  </si>
  <si>
    <t>I</t>
  </si>
  <si>
    <t>II</t>
  </si>
  <si>
    <t>III</t>
  </si>
  <si>
    <t>IV</t>
  </si>
  <si>
    <t>V</t>
  </si>
  <si>
    <t>VI</t>
  </si>
  <si>
    <t>VII</t>
  </si>
  <si>
    <t>Մետաղական ցանց 
մետ շվելեր N8 L=139մ , 2 հատ 1գծ.մ-7,05կգ-278գծ․մ
մետ շվելեր N6,5 L=0,36մ , 10 հատ   1գծ.մ - 5,9կգ-500.4գծ․մ</t>
  </si>
  <si>
    <t>Մետաղական ցանց 
 մետ շվելեր N8 L=15մ , 2 հատ 1գծ.մ-7,05կգ-30գծ․մ
մետ շվելեր N6,5 L=0,36մ , 10 հատ   1գծ.մ - 5,9կգ-54գծ․մ</t>
  </si>
  <si>
    <t>Մետաղական ցանց 
 մետ շվելեր N8 L=12մ , 2 հատ 1գծ.մ-7,05կգ-24գծ․մ
մետ շվելեր N6,5 L=0,36մ , 10 հատ   1գծ.մ - 5,9կգ-43.2</t>
  </si>
  <si>
    <t>Մետաղական ցանց 
 մետ շվելեր N8 L=8մ , 2 հատ 1գծ.մ-7,05կգ-16գծ․մ
մետ շվելեր N6,5 L=0,36մ , 10 հատ   1գծ.մ - 5,9կգ-28.8գծ․մ</t>
  </si>
  <si>
    <t>Ծավալաթերթ-նախահաշիվ</t>
  </si>
  <si>
    <t>Կշիռը
%</t>
  </si>
  <si>
    <t>1. Ընդամենը/հազ․ դրամ/</t>
  </si>
  <si>
    <t>2. Ընդամենը/հազ․ դրամ/</t>
  </si>
  <si>
    <t>3. Ընդամենը/հազ․ դրամ/</t>
  </si>
  <si>
    <t>4. Ընդամենը/հազ․ դրամ/</t>
  </si>
  <si>
    <t>5. Ընդամենը/հազ․ դրամ/</t>
  </si>
  <si>
    <t>6. Ընդամենը/հազ․ դրամ/</t>
  </si>
  <si>
    <t>7. Ընդամենը/հազ․ դրամ/</t>
  </si>
  <si>
    <t>Ընդհանուրը /հազ․ դրամ/</t>
  </si>
  <si>
    <t>*Միավորի արժեքը ներառում է բոլոր ծախսերը</t>
  </si>
  <si>
    <t>III(7.3) բնահողի մշակում  և տեղափոխում բուլդոզերով 50մ  կուտակումով  բարձում էքսկավատորով  (0,65մ3), ավտոինքնաթափ և տեղափոխում   լցակույտ 1.5կմ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</si>
</sst>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\ ???\+???"/>
  </numFmts>
  <fonts count="30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1"/>
      <color indexed="8"/>
      <name val="Calibri"/>
      <family val="2"/>
    </font>
    <font>
      <b/>
      <sz val="10"/>
      <name val="GHEA Grapalat"/>
      <family val="3"/>
    </font>
    <font>
      <sz val="16"/>
      <name val="Times LatArm"/>
    </font>
    <font>
      <sz val="11"/>
      <color rgb="FFFF0000"/>
      <name val="GHEA Grapalat"/>
      <family val="3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26" fillId="0" borderId="0"/>
    <xf numFmtId="0" fontId="5" fillId="0" borderId="0"/>
    <xf numFmtId="0" fontId="28" fillId="0" borderId="0"/>
    <xf numFmtId="0" fontId="4" fillId="0" borderId="0"/>
  </cellStyleXfs>
  <cellXfs count="62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54" applyFont="1" applyFill="1" applyBorder="1"/>
    <xf numFmtId="0" fontId="3" fillId="0" borderId="0" xfId="55" applyFont="1" applyFill="1"/>
    <xf numFmtId="0" fontId="3" fillId="0" borderId="0" xfId="55" applyFont="1" applyFill="1" applyAlignment="1"/>
    <xf numFmtId="49" fontId="3" fillId="0" borderId="0" xfId="55" applyNumberFormat="1" applyFont="1" applyFill="1" applyAlignment="1">
      <alignment wrapText="1"/>
    </xf>
    <xf numFmtId="0" fontId="3" fillId="0" borderId="1" xfId="55" applyFont="1" applyFill="1" applyBorder="1" applyAlignment="1">
      <alignment horizontal="center"/>
    </xf>
    <xf numFmtId="0" fontId="3" fillId="0" borderId="0" xfId="55" applyFont="1" applyFill="1" applyAlignment="1">
      <alignment horizontal="center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0" fontId="2" fillId="0" borderId="0" xfId="0" applyFont="1"/>
    <xf numFmtId="0" fontId="3" fillId="0" borderId="0" xfId="56" applyFont="1" applyFill="1" applyAlignment="1">
      <alignment horizontal="center"/>
    </xf>
    <xf numFmtId="0" fontId="3" fillId="0" borderId="0" xfId="56" applyFont="1" applyFill="1"/>
    <xf numFmtId="0" fontId="3" fillId="0" borderId="0" xfId="55" applyFont="1" applyFill="1" applyBorder="1" applyAlignment="1">
      <alignment horizontal="center"/>
    </xf>
    <xf numFmtId="0" fontId="3" fillId="0" borderId="0" xfId="56" applyFont="1" applyFill="1" applyAlignment="1">
      <alignment horizontal="right"/>
    </xf>
    <xf numFmtId="0" fontId="2" fillId="0" borderId="0" xfId="0" applyFont="1" applyFill="1" applyBorder="1"/>
    <xf numFmtId="0" fontId="3" fillId="0" borderId="0" xfId="0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29" fillId="0" borderId="0" xfId="0" applyFont="1" applyFill="1" applyAlignment="1">
      <alignment vertical="top"/>
    </xf>
    <xf numFmtId="166" fontId="29" fillId="0" borderId="0" xfId="0" applyNumberFormat="1" applyFont="1" applyFill="1" applyAlignment="1">
      <alignment vertical="top"/>
    </xf>
    <xf numFmtId="0" fontId="3" fillId="0" borderId="0" xfId="55" applyFont="1" applyFill="1" applyAlignment="1">
      <alignment horizontal="center"/>
    </xf>
    <xf numFmtId="49" fontId="3" fillId="0" borderId="1" xfId="55" applyNumberFormat="1" applyFont="1" applyFill="1" applyBorder="1" applyAlignment="1">
      <alignment horizontal="center" vertical="center" wrapText="1"/>
    </xf>
    <xf numFmtId="49" fontId="3" fillId="0" borderId="1" xfId="55" applyNumberFormat="1" applyFont="1" applyFill="1" applyBorder="1" applyAlignment="1">
      <alignment horizontal="center" vertical="center" textRotation="90" wrapText="1"/>
    </xf>
    <xf numFmtId="2" fontId="3" fillId="0" borderId="1" xfId="55" applyNumberFormat="1" applyFont="1" applyFill="1" applyBorder="1" applyAlignment="1">
      <alignment horizontal="center" vertical="center" textRotation="90" wrapText="1"/>
    </xf>
    <xf numFmtId="0" fontId="3" fillId="0" borderId="1" xfId="56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55" applyFont="1" applyFill="1" applyBorder="1" applyAlignment="1">
      <alignment horizontal="center" vertical="top"/>
    </xf>
    <xf numFmtId="0" fontId="27" fillId="0" borderId="1" xfId="55" applyFont="1" applyFill="1" applyBorder="1" applyAlignment="1">
      <alignment horizontal="center" vertical="top"/>
    </xf>
    <xf numFmtId="0" fontId="27" fillId="0" borderId="1" xfId="55" applyFont="1" applyFill="1" applyBorder="1" applyAlignment="1">
      <alignment horizontal="left" vertical="top"/>
    </xf>
    <xf numFmtId="2" fontId="2" fillId="0" borderId="1" xfId="0" applyNumberFormat="1" applyFont="1" applyBorder="1" applyAlignment="1">
      <alignment vertical="top"/>
    </xf>
    <xf numFmtId="1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7" fillId="0" borderId="1" xfId="55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2" fontId="27" fillId="0" borderId="1" xfId="0" applyNumberFormat="1" applyFont="1" applyFill="1" applyBorder="1" applyAlignment="1">
      <alignment horizontal="center" vertical="top"/>
    </xf>
    <xf numFmtId="0" fontId="3" fillId="0" borderId="1" xfId="55" applyFont="1" applyFill="1" applyBorder="1" applyAlignment="1">
      <alignment vertical="top"/>
    </xf>
    <xf numFmtId="2" fontId="25" fillId="0" borderId="1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Alignment="1">
      <alignment vertical="top"/>
    </xf>
    <xf numFmtId="0" fontId="3" fillId="0" borderId="1" xfId="55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right" vertical="top" wrapText="1"/>
    </xf>
    <xf numFmtId="0" fontId="3" fillId="0" borderId="0" xfId="55" applyFont="1" applyFill="1" applyAlignment="1">
      <alignment horizontal="center"/>
    </xf>
    <xf numFmtId="0" fontId="3" fillId="0" borderId="0" xfId="55" applyFont="1" applyFill="1" applyBorder="1" applyAlignment="1">
      <alignment horizontal="left" wrapText="1"/>
    </xf>
    <xf numFmtId="0" fontId="3" fillId="0" borderId="0" xfId="55" applyFont="1" applyFill="1" applyBorder="1" applyAlignment="1">
      <alignment horizontal="center" wrapText="1"/>
    </xf>
    <xf numFmtId="0" fontId="3" fillId="0" borderId="0" xfId="55" applyFont="1" applyFill="1" applyBorder="1" applyAlignment="1">
      <alignment horizontal="center"/>
    </xf>
    <xf numFmtId="0" fontId="25" fillId="0" borderId="0" xfId="2" applyFont="1" applyFill="1" applyAlignment="1">
      <alignment horizontal="center" vertical="center" wrapText="1"/>
    </xf>
    <xf numFmtId="0" fontId="3" fillId="0" borderId="0" xfId="56" applyFont="1" applyFill="1" applyAlignment="1">
      <alignment horizontal="center"/>
    </xf>
    <xf numFmtId="0" fontId="25" fillId="0" borderId="1" xfId="0" applyFont="1" applyFill="1" applyBorder="1" applyAlignment="1">
      <alignment horizontal="right" vertical="top" wrapText="1"/>
    </xf>
    <xf numFmtId="0" fontId="3" fillId="0" borderId="0" xfId="56" applyFont="1" applyFill="1" applyAlignment="1">
      <alignment horizontal="left" vertical="top"/>
    </xf>
  </cellXfs>
  <cellStyles count="57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" xfId="0" builtinId="0"/>
    <cellStyle name="Normal 2" xfId="22"/>
    <cellStyle name="Normal 2 2" xfId="23"/>
    <cellStyle name="Normal 2_Ampop 7 Eng Arm" xfId="24"/>
    <cellStyle name="Normal 3" xfId="25"/>
    <cellStyle name="Normal 4" xfId="26"/>
    <cellStyle name="Normal 6" xfId="27"/>
    <cellStyle name="Normal_Ask.zag." xfId="55"/>
    <cellStyle name="Normal_Bazmaxp-Xazarav-Parpi" xfId="56"/>
    <cellStyle name="Normal_Objekt.Dili v" xfId="2"/>
    <cellStyle name="Normal_Sat_Objekt.Dili v" xfId="54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 2" xfId="53"/>
    <cellStyle name="Обычный_Лист1" xfId="46"/>
    <cellStyle name="Плохой" xfId="47"/>
    <cellStyle name="Пояснение" xfId="48"/>
    <cellStyle name="Примечание" xfId="49"/>
    <cellStyle name="Связанная ячейка" xfId="50"/>
    <cellStyle name="Текст предупреждения" xfId="51"/>
    <cellStyle name="Хороший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view="pageBreakPreview" topLeftCell="A37" zoomScaleNormal="100" zoomScaleSheetLayoutView="100" workbookViewId="0">
      <selection activeCell="P47" sqref="P47"/>
    </sheetView>
  </sheetViews>
  <sheetFormatPr defaultRowHeight="13.5"/>
  <cols>
    <col min="1" max="1" width="5.85546875" style="18" customWidth="1"/>
    <col min="2" max="2" width="57.28515625" style="18" customWidth="1"/>
    <col min="3" max="3" width="7" style="18" customWidth="1"/>
    <col min="4" max="4" width="8.140625" style="18" customWidth="1"/>
    <col min="5" max="5" width="7.42578125" style="18" customWidth="1"/>
    <col min="6" max="6" width="11.7109375" style="18" customWidth="1"/>
    <col min="7" max="7" width="10.5703125" style="19" customWidth="1"/>
    <col min="8" max="8" width="11.42578125" style="19" bestFit="1" customWidth="1"/>
    <col min="9" max="9" width="12" style="19" bestFit="1" customWidth="1"/>
    <col min="10" max="10" width="10.28515625" style="19" bestFit="1" customWidth="1"/>
    <col min="11" max="16384" width="9.140625" style="19"/>
  </cols>
  <sheetData>
    <row r="1" spans="1:11" s="6" customFormat="1" ht="16.5">
      <c r="A1" s="58" t="s">
        <v>55</v>
      </c>
      <c r="B1" s="58"/>
      <c r="C1" s="58"/>
      <c r="D1" s="58"/>
      <c r="E1" s="58"/>
      <c r="F1" s="58"/>
      <c r="G1" s="58"/>
    </row>
    <row r="2" spans="1:11" s="6" customFormat="1" ht="45" customHeight="1">
      <c r="A2" s="58" t="s">
        <v>23</v>
      </c>
      <c r="B2" s="58"/>
      <c r="C2" s="58"/>
      <c r="D2" s="58"/>
      <c r="E2" s="58"/>
      <c r="F2" s="58"/>
      <c r="G2" s="58"/>
    </row>
    <row r="3" spans="1:11" s="7" customFormat="1">
      <c r="A3" s="54"/>
      <c r="B3" s="54"/>
      <c r="C3" s="54"/>
      <c r="D3" s="54"/>
      <c r="E3" s="54"/>
      <c r="F3" s="54"/>
    </row>
    <row r="4" spans="1:11" s="8" customFormat="1">
      <c r="A4" s="54"/>
      <c r="B4" s="54"/>
      <c r="C4" s="54"/>
      <c r="D4" s="54"/>
      <c r="E4" s="54"/>
      <c r="F4" s="54"/>
      <c r="G4" s="7"/>
    </row>
    <row r="5" spans="1:11" s="7" customFormat="1">
      <c r="A5" s="55"/>
      <c r="B5" s="55"/>
      <c r="C5" s="55"/>
      <c r="D5" s="55"/>
      <c r="E5" s="56"/>
      <c r="F5" s="57"/>
    </row>
    <row r="6" spans="1:11" s="9" customFormat="1" ht="103.5">
      <c r="A6" s="32" t="s">
        <v>0</v>
      </c>
      <c r="B6" s="32" t="s">
        <v>1</v>
      </c>
      <c r="C6" s="33" t="s">
        <v>2</v>
      </c>
      <c r="D6" s="34" t="s">
        <v>3</v>
      </c>
      <c r="E6" s="33" t="s">
        <v>4</v>
      </c>
      <c r="F6" s="33" t="s">
        <v>5</v>
      </c>
      <c r="G6" s="33" t="s">
        <v>56</v>
      </c>
    </row>
    <row r="7" spans="1:11" s="11" customFormat="1" ht="15" customHeight="1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</row>
    <row r="8" spans="1:11" s="31" customFormat="1" ht="15" customHeight="1">
      <c r="A8" s="38" t="s">
        <v>44</v>
      </c>
      <c r="B8" s="39" t="s">
        <v>24</v>
      </c>
      <c r="C8" s="37"/>
      <c r="D8" s="37"/>
      <c r="E8" s="37"/>
      <c r="F8" s="37"/>
      <c r="G8" s="37"/>
    </row>
    <row r="9" spans="1:11" s="5" customFormat="1" ht="57" customHeight="1">
      <c r="A9" s="12">
        <v>1</v>
      </c>
      <c r="B9" s="13" t="s">
        <v>66</v>
      </c>
      <c r="C9" s="35" t="s">
        <v>6</v>
      </c>
      <c r="D9" s="14">
        <v>1190</v>
      </c>
      <c r="E9" s="16">
        <v>1.9092425512848918</v>
      </c>
      <c r="F9" s="16">
        <f>+D9*E9</f>
        <v>2271.9986360290213</v>
      </c>
      <c r="G9" s="40"/>
    </row>
    <row r="10" spans="1:11" s="5" customFormat="1" ht="40.5" customHeight="1">
      <c r="A10" s="12">
        <v>3</v>
      </c>
      <c r="B10" s="13" t="s">
        <v>40</v>
      </c>
      <c r="C10" s="35" t="s">
        <v>6</v>
      </c>
      <c r="D10" s="14">
        <v>550</v>
      </c>
      <c r="E10" s="16">
        <v>1.5251980494764052</v>
      </c>
      <c r="F10" s="16">
        <f t="shared" ref="F10:F44" si="0">+D10*E10</f>
        <v>838.85892721202288</v>
      </c>
      <c r="G10" s="40"/>
    </row>
    <row r="11" spans="1:11" s="2" customFormat="1" ht="16.5">
      <c r="A11" s="12">
        <v>4</v>
      </c>
      <c r="B11" s="13" t="s">
        <v>9</v>
      </c>
      <c r="C11" s="14" t="s">
        <v>6</v>
      </c>
      <c r="D11" s="41">
        <v>88</v>
      </c>
      <c r="E11" s="16">
        <v>6.1797457314835125</v>
      </c>
      <c r="F11" s="16">
        <f t="shared" si="0"/>
        <v>543.81762437054908</v>
      </c>
      <c r="G11" s="40"/>
    </row>
    <row r="12" spans="1:11" s="5" customFormat="1" ht="27">
      <c r="A12" s="12">
        <v>5</v>
      </c>
      <c r="B12" s="13" t="s">
        <v>25</v>
      </c>
      <c r="C12" s="35" t="s">
        <v>6</v>
      </c>
      <c r="D12" s="14">
        <v>2</v>
      </c>
      <c r="E12" s="16">
        <v>0.56638482451210104</v>
      </c>
      <c r="F12" s="16">
        <f t="shared" si="0"/>
        <v>1.1327696490242021</v>
      </c>
      <c r="G12" s="42"/>
    </row>
    <row r="13" spans="1:11" s="2" customFormat="1" ht="16.5">
      <c r="A13" s="12">
        <v>6</v>
      </c>
      <c r="B13" s="13" t="s">
        <v>7</v>
      </c>
      <c r="C13" s="14" t="s">
        <v>6</v>
      </c>
      <c r="D13" s="25">
        <v>2</v>
      </c>
      <c r="E13" s="16">
        <v>0.82657888978924265</v>
      </c>
      <c r="F13" s="16">
        <f t="shared" si="0"/>
        <v>1.6531577795784853</v>
      </c>
      <c r="G13" s="42"/>
    </row>
    <row r="14" spans="1:11" s="5" customFormat="1" ht="16.5">
      <c r="A14" s="12"/>
      <c r="B14" s="53" t="s">
        <v>57</v>
      </c>
      <c r="C14" s="53"/>
      <c r="D14" s="53"/>
      <c r="E14" s="53"/>
      <c r="F14" s="48">
        <f>+SUM(F9:F13)</f>
        <v>3657.4611150401961</v>
      </c>
      <c r="G14" s="48">
        <f>+ROUND(F14*100/$F$56,3)</f>
        <v>5.6890000000000001</v>
      </c>
      <c r="K14" s="2"/>
    </row>
    <row r="15" spans="1:11" s="31" customFormat="1" ht="16.5">
      <c r="A15" s="38" t="s">
        <v>45</v>
      </c>
      <c r="B15" s="39" t="s">
        <v>10</v>
      </c>
      <c r="C15" s="37"/>
      <c r="D15" s="37"/>
      <c r="E15" s="37"/>
      <c r="F15" s="16"/>
      <c r="G15" s="42"/>
    </row>
    <row r="16" spans="1:11" s="2" customFormat="1" ht="16.5">
      <c r="A16" s="12">
        <v>1</v>
      </c>
      <c r="B16" s="13" t="s">
        <v>26</v>
      </c>
      <c r="C16" s="14" t="s">
        <v>11</v>
      </c>
      <c r="D16" s="14">
        <v>3572</v>
      </c>
      <c r="E16" s="16">
        <v>2.1527968009673906</v>
      </c>
      <c r="F16" s="16">
        <f t="shared" si="0"/>
        <v>7689.7901730555195</v>
      </c>
      <c r="G16" s="42"/>
    </row>
    <row r="17" spans="1:12" s="2" customFormat="1" ht="16.5">
      <c r="A17" s="12">
        <v>2</v>
      </c>
      <c r="B17" s="13" t="s">
        <v>27</v>
      </c>
      <c r="C17" s="14" t="s">
        <v>6</v>
      </c>
      <c r="D17" s="25">
        <v>510.15</v>
      </c>
      <c r="E17" s="16">
        <v>13.342794415301775</v>
      </c>
      <c r="F17" s="16">
        <f t="shared" si="0"/>
        <v>6806.8265709662001</v>
      </c>
      <c r="G17" s="42"/>
    </row>
    <row r="18" spans="1:12" s="1" customFormat="1" ht="27">
      <c r="A18" s="12">
        <v>3</v>
      </c>
      <c r="B18" s="13" t="s">
        <v>28</v>
      </c>
      <c r="C18" s="14" t="s">
        <v>11</v>
      </c>
      <c r="D18" s="41">
        <v>3401</v>
      </c>
      <c r="E18" s="16">
        <v>5.8128866230206659</v>
      </c>
      <c r="F18" s="16">
        <f t="shared" si="0"/>
        <v>19769.627404893286</v>
      </c>
      <c r="G18" s="42"/>
    </row>
    <row r="19" spans="1:12" s="4" customFormat="1" ht="27">
      <c r="A19" s="12">
        <v>4</v>
      </c>
      <c r="B19" s="13" t="s">
        <v>29</v>
      </c>
      <c r="C19" s="14" t="s">
        <v>6</v>
      </c>
      <c r="D19" s="25">
        <v>56.43</v>
      </c>
      <c r="E19" s="16">
        <v>72.346990959637296</v>
      </c>
      <c r="F19" s="16">
        <f t="shared" si="0"/>
        <v>4082.5406998523326</v>
      </c>
      <c r="G19" s="42"/>
      <c r="L19" s="23"/>
    </row>
    <row r="20" spans="1:12" s="4" customFormat="1" ht="27">
      <c r="A20" s="12">
        <v>5</v>
      </c>
      <c r="B20" s="13" t="s">
        <v>30</v>
      </c>
      <c r="C20" s="14" t="s">
        <v>6</v>
      </c>
      <c r="D20" s="25">
        <v>43.213499999999996</v>
      </c>
      <c r="E20" s="16">
        <v>72.346990959637296</v>
      </c>
      <c r="F20" s="16">
        <f t="shared" si="0"/>
        <v>3126.3666938342858</v>
      </c>
      <c r="G20" s="42"/>
      <c r="L20" s="23"/>
    </row>
    <row r="21" spans="1:12" s="5" customFormat="1" ht="16.5">
      <c r="A21" s="12"/>
      <c r="B21" s="53" t="s">
        <v>58</v>
      </c>
      <c r="C21" s="53"/>
      <c r="D21" s="53"/>
      <c r="E21" s="53"/>
      <c r="F21" s="48">
        <f>+SUM(F16:F20)</f>
        <v>41475.151542601627</v>
      </c>
      <c r="G21" s="48">
        <f>+ROUND(F21*100/$F$56,3)</f>
        <v>64.513999999999996</v>
      </c>
      <c r="K21" s="2"/>
    </row>
    <row r="22" spans="1:12" s="31" customFormat="1" ht="16.5">
      <c r="A22" s="38" t="s">
        <v>46</v>
      </c>
      <c r="B22" s="39" t="s">
        <v>13</v>
      </c>
      <c r="C22" s="37"/>
      <c r="D22" s="37"/>
      <c r="E22" s="37"/>
      <c r="F22" s="16"/>
      <c r="G22" s="42"/>
    </row>
    <row r="23" spans="1:12" s="22" customFormat="1" ht="16.5">
      <c r="A23" s="12">
        <v>1</v>
      </c>
      <c r="B23" s="13" t="s">
        <v>31</v>
      </c>
      <c r="C23" s="14" t="s">
        <v>6</v>
      </c>
      <c r="D23" s="26">
        <v>25.700000000000003</v>
      </c>
      <c r="E23" s="15">
        <v>0.96671926763366212</v>
      </c>
      <c r="F23" s="16">
        <f t="shared" si="0"/>
        <v>24.84468517818512</v>
      </c>
      <c r="G23" s="42"/>
    </row>
    <row r="24" spans="1:12" s="5" customFormat="1" ht="16.5">
      <c r="A24" s="12"/>
      <c r="B24" s="53" t="s">
        <v>59</v>
      </c>
      <c r="C24" s="53"/>
      <c r="D24" s="53"/>
      <c r="E24" s="53"/>
      <c r="F24" s="48">
        <f>+SUM(F23)</f>
        <v>24.84468517818512</v>
      </c>
      <c r="G24" s="48">
        <f>+ROUND(F24*100/$F$56,3)</f>
        <v>3.9E-2</v>
      </c>
      <c r="K24" s="2"/>
    </row>
    <row r="25" spans="1:12" s="31" customFormat="1" ht="16.5">
      <c r="A25" s="38" t="s">
        <v>47</v>
      </c>
      <c r="B25" s="39" t="s">
        <v>12</v>
      </c>
      <c r="C25" s="37"/>
      <c r="D25" s="37"/>
      <c r="E25" s="37"/>
      <c r="F25" s="16"/>
      <c r="G25" s="42"/>
    </row>
    <row r="26" spans="1:12" s="22" customFormat="1" ht="16.5">
      <c r="A26" s="12">
        <v>1</v>
      </c>
      <c r="B26" s="13" t="s">
        <v>31</v>
      </c>
      <c r="C26" s="14" t="s">
        <v>6</v>
      </c>
      <c r="D26" s="26">
        <v>26.400000000000002</v>
      </c>
      <c r="E26" s="15">
        <v>0.96671926763366212</v>
      </c>
      <c r="F26" s="16">
        <f t="shared" si="0"/>
        <v>25.521388665528683</v>
      </c>
      <c r="G26" s="42"/>
    </row>
    <row r="27" spans="1:12" s="5" customFormat="1" ht="16.5">
      <c r="A27" s="12"/>
      <c r="B27" s="53" t="s">
        <v>60</v>
      </c>
      <c r="C27" s="53"/>
      <c r="D27" s="53"/>
      <c r="E27" s="53"/>
      <c r="F27" s="48">
        <f>+SUM(F26)</f>
        <v>25.521388665528683</v>
      </c>
      <c r="G27" s="48">
        <f>+ROUND(F27*100/$F$56,3)</f>
        <v>0.04</v>
      </c>
      <c r="K27" s="2"/>
    </row>
    <row r="28" spans="1:12" s="31" customFormat="1" ht="16.5">
      <c r="A28" s="38" t="s">
        <v>48</v>
      </c>
      <c r="B28" s="43" t="s">
        <v>35</v>
      </c>
      <c r="C28" s="37"/>
      <c r="D28" s="37"/>
      <c r="E28" s="37"/>
      <c r="F28" s="16"/>
      <c r="G28" s="42"/>
    </row>
    <row r="29" spans="1:12" s="5" customFormat="1" ht="16.5">
      <c r="A29" s="12">
        <v>1</v>
      </c>
      <c r="B29" s="24" t="s">
        <v>32</v>
      </c>
      <c r="C29" s="14" t="s">
        <v>6</v>
      </c>
      <c r="D29" s="26">
        <v>35.619999999999997</v>
      </c>
      <c r="E29" s="16">
        <v>11.329479254433611</v>
      </c>
      <c r="F29" s="16">
        <f t="shared" si="0"/>
        <v>403.55605104292522</v>
      </c>
      <c r="G29" s="42"/>
    </row>
    <row r="30" spans="1:12" s="2" customFormat="1" ht="16.5">
      <c r="A30" s="12">
        <v>2</v>
      </c>
      <c r="B30" s="13" t="s">
        <v>33</v>
      </c>
      <c r="C30" s="14" t="s">
        <v>11</v>
      </c>
      <c r="D30" s="16">
        <v>690.48</v>
      </c>
      <c r="E30" s="16">
        <v>1.3877588490437753</v>
      </c>
      <c r="F30" s="16">
        <f t="shared" si="0"/>
        <v>958.21973008774603</v>
      </c>
      <c r="G30" s="42"/>
    </row>
    <row r="31" spans="1:12" s="17" customFormat="1" ht="16.5">
      <c r="A31" s="44">
        <v>3</v>
      </c>
      <c r="B31" s="36" t="s">
        <v>34</v>
      </c>
      <c r="C31" s="45" t="s">
        <v>17</v>
      </c>
      <c r="D31" s="46">
        <v>183</v>
      </c>
      <c r="E31" s="47">
        <v>62.671150954284123</v>
      </c>
      <c r="F31" s="16">
        <f t="shared" si="0"/>
        <v>11468.820624633994</v>
      </c>
      <c r="G31" s="40"/>
    </row>
    <row r="32" spans="1:12" s="5" customFormat="1" ht="54" customHeight="1">
      <c r="A32" s="12">
        <v>3</v>
      </c>
      <c r="B32" s="13" t="s">
        <v>51</v>
      </c>
      <c r="C32" s="14" t="s">
        <v>8</v>
      </c>
      <c r="D32" s="26">
        <v>4.9122599999999998</v>
      </c>
      <c r="E32" s="27">
        <v>852.33256608926069</v>
      </c>
      <c r="F32" s="16">
        <f t="shared" si="0"/>
        <v>4186.879171097632</v>
      </c>
      <c r="G32" s="42"/>
      <c r="H32" s="28"/>
      <c r="I32" s="28"/>
      <c r="J32" s="28"/>
    </row>
    <row r="33" spans="1:11" s="31" customFormat="1" ht="16.5">
      <c r="A33" s="37"/>
      <c r="B33" s="43" t="s">
        <v>37</v>
      </c>
      <c r="C33" s="37"/>
      <c r="D33" s="37"/>
      <c r="E33" s="37"/>
      <c r="F33" s="16"/>
      <c r="G33" s="42"/>
    </row>
    <row r="34" spans="1:11" s="2" customFormat="1" ht="16.5">
      <c r="A34" s="12">
        <v>1</v>
      </c>
      <c r="B34" s="13" t="s">
        <v>33</v>
      </c>
      <c r="C34" s="14" t="s">
        <v>11</v>
      </c>
      <c r="D34" s="27">
        <v>18.899999999999999</v>
      </c>
      <c r="E34" s="16">
        <v>1.3877588490437753</v>
      </c>
      <c r="F34" s="16">
        <f t="shared" si="0"/>
        <v>26.22864224692735</v>
      </c>
      <c r="G34" s="42"/>
    </row>
    <row r="35" spans="1:11" s="17" customFormat="1" ht="16.5">
      <c r="A35" s="44">
        <v>2</v>
      </c>
      <c r="B35" s="36" t="s">
        <v>42</v>
      </c>
      <c r="C35" s="45" t="s">
        <v>17</v>
      </c>
      <c r="D35" s="46">
        <v>5</v>
      </c>
      <c r="E35" s="47">
        <v>62.671150954284123</v>
      </c>
      <c r="F35" s="16">
        <f t="shared" si="0"/>
        <v>313.35575477142061</v>
      </c>
      <c r="G35" s="40"/>
    </row>
    <row r="36" spans="1:11" s="5" customFormat="1" ht="57.75" customHeight="1">
      <c r="A36" s="12">
        <v>3</v>
      </c>
      <c r="B36" s="13" t="s">
        <v>52</v>
      </c>
      <c r="C36" s="14" t="s">
        <v>8</v>
      </c>
      <c r="D36" s="26">
        <v>0.5300999999999999</v>
      </c>
      <c r="E36" s="27">
        <v>852.33256608926069</v>
      </c>
      <c r="F36" s="16">
        <f t="shared" si="0"/>
        <v>451.82149328391699</v>
      </c>
      <c r="G36" s="42"/>
      <c r="H36" s="28"/>
      <c r="I36" s="28"/>
      <c r="J36" s="28"/>
    </row>
    <row r="37" spans="1:11" s="31" customFormat="1" ht="16.5">
      <c r="A37" s="37"/>
      <c r="B37" s="43" t="s">
        <v>38</v>
      </c>
      <c r="C37" s="37"/>
      <c r="D37" s="37"/>
      <c r="E37" s="37"/>
      <c r="F37" s="16"/>
      <c r="G37" s="42"/>
    </row>
    <row r="38" spans="1:11" s="2" customFormat="1" ht="16.5">
      <c r="A38" s="12">
        <v>1</v>
      </c>
      <c r="B38" s="13" t="s">
        <v>33</v>
      </c>
      <c r="C38" s="14" t="s">
        <v>11</v>
      </c>
      <c r="D38" s="16">
        <v>15.120000000000001</v>
      </c>
      <c r="E38" s="16">
        <v>1.3877588490437753</v>
      </c>
      <c r="F38" s="16">
        <f t="shared" si="0"/>
        <v>20.982913797541883</v>
      </c>
      <c r="G38" s="42"/>
    </row>
    <row r="39" spans="1:11" s="17" customFormat="1" ht="16.5">
      <c r="A39" s="44">
        <v>2</v>
      </c>
      <c r="B39" s="36" t="s">
        <v>43</v>
      </c>
      <c r="C39" s="45" t="s">
        <v>17</v>
      </c>
      <c r="D39" s="46">
        <v>4</v>
      </c>
      <c r="E39" s="47">
        <v>62.67115095428413</v>
      </c>
      <c r="F39" s="16">
        <f t="shared" si="0"/>
        <v>250.68460381713652</v>
      </c>
      <c r="G39" s="40"/>
    </row>
    <row r="40" spans="1:11" s="5" customFormat="1" ht="58.5" customHeight="1">
      <c r="A40" s="12">
        <v>3</v>
      </c>
      <c r="B40" s="13" t="s">
        <v>53</v>
      </c>
      <c r="C40" s="14" t="s">
        <v>8</v>
      </c>
      <c r="D40" s="26">
        <v>0.42407999999999996</v>
      </c>
      <c r="E40" s="27">
        <v>852.33256608926069</v>
      </c>
      <c r="F40" s="16">
        <f t="shared" si="0"/>
        <v>361.45719462713362</v>
      </c>
      <c r="G40" s="42"/>
      <c r="H40" s="28"/>
      <c r="I40" s="28"/>
      <c r="J40" s="28"/>
    </row>
    <row r="41" spans="1:11" s="31" customFormat="1" ht="16.5">
      <c r="A41" s="37"/>
      <c r="B41" s="43" t="s">
        <v>39</v>
      </c>
      <c r="C41" s="37"/>
      <c r="D41" s="37"/>
      <c r="E41" s="37"/>
      <c r="F41" s="16"/>
      <c r="G41" s="42"/>
    </row>
    <row r="42" spans="1:11" s="2" customFormat="1" ht="16.5">
      <c r="A42" s="12">
        <v>1</v>
      </c>
      <c r="B42" s="13" t="s">
        <v>33</v>
      </c>
      <c r="C42" s="14" t="s">
        <v>11</v>
      </c>
      <c r="D42" s="16">
        <v>11.34</v>
      </c>
      <c r="E42" s="16">
        <v>1.3877588490437753</v>
      </c>
      <c r="F42" s="16">
        <f t="shared" si="0"/>
        <v>15.737185348156412</v>
      </c>
      <c r="G42" s="42"/>
    </row>
    <row r="43" spans="1:11" s="17" customFormat="1" ht="16.5">
      <c r="A43" s="44">
        <v>2</v>
      </c>
      <c r="B43" s="36" t="s">
        <v>43</v>
      </c>
      <c r="C43" s="45" t="s">
        <v>17</v>
      </c>
      <c r="D43" s="46">
        <v>3</v>
      </c>
      <c r="E43" s="47">
        <v>62.671150954284123</v>
      </c>
      <c r="F43" s="16">
        <f t="shared" si="0"/>
        <v>188.01345286285238</v>
      </c>
      <c r="G43" s="40"/>
    </row>
    <row r="44" spans="1:11" s="5" customFormat="1" ht="69" customHeight="1">
      <c r="A44" s="12">
        <v>3</v>
      </c>
      <c r="B44" s="13" t="s">
        <v>54</v>
      </c>
      <c r="C44" s="14" t="s">
        <v>8</v>
      </c>
      <c r="D44" s="26">
        <v>0.28271999999999997</v>
      </c>
      <c r="E44" s="27">
        <v>852.33256608926069</v>
      </c>
      <c r="F44" s="16">
        <f t="shared" si="0"/>
        <v>240.97146308475575</v>
      </c>
      <c r="G44" s="42"/>
      <c r="H44" s="28"/>
      <c r="I44" s="28"/>
      <c r="J44" s="28"/>
    </row>
    <row r="45" spans="1:11" s="5" customFormat="1" ht="16.5">
      <c r="A45" s="12"/>
      <c r="B45" s="53" t="s">
        <v>61</v>
      </c>
      <c r="C45" s="53"/>
      <c r="D45" s="53"/>
      <c r="E45" s="53"/>
      <c r="F45" s="48">
        <f>+SUM(F29:F44)</f>
        <v>18886.728280702137</v>
      </c>
      <c r="G45" s="48">
        <f>+ROUND(F45*100/$F$56,3)</f>
        <v>29.378</v>
      </c>
      <c r="K45" s="2"/>
    </row>
    <row r="46" spans="1:11" s="31" customFormat="1" ht="16.5">
      <c r="A46" s="38" t="s">
        <v>49</v>
      </c>
      <c r="B46" s="43" t="s">
        <v>15</v>
      </c>
      <c r="C46" s="37"/>
      <c r="D46" s="37"/>
      <c r="E46" s="37"/>
      <c r="F46" s="16"/>
      <c r="G46" s="42"/>
    </row>
    <row r="47" spans="1:11" s="29" customFormat="1" ht="16.5">
      <c r="A47" s="12">
        <v>1</v>
      </c>
      <c r="B47" s="13" t="s">
        <v>16</v>
      </c>
      <c r="C47" s="14" t="s">
        <v>6</v>
      </c>
      <c r="D47" s="14">
        <v>1.4000000000000001</v>
      </c>
      <c r="E47" s="16">
        <v>83.199293807518174</v>
      </c>
      <c r="F47" s="16">
        <f t="shared" ref="F47:F54" si="1">+D47*E47</f>
        <v>116.47901133052545</v>
      </c>
      <c r="G47" s="42"/>
      <c r="I47" s="30"/>
      <c r="J47" s="30"/>
    </row>
    <row r="48" spans="1:11" s="5" customFormat="1" ht="16.5">
      <c r="A48" s="12">
        <v>2</v>
      </c>
      <c r="B48" s="13" t="s">
        <v>41</v>
      </c>
      <c r="C48" s="14" t="s">
        <v>17</v>
      </c>
      <c r="D48" s="14">
        <v>14</v>
      </c>
      <c r="E48" s="27">
        <v>3.9641317705375467</v>
      </c>
      <c r="F48" s="16">
        <f t="shared" si="1"/>
        <v>55.497844787525651</v>
      </c>
      <c r="G48" s="42"/>
    </row>
    <row r="49" spans="1:11" s="5" customFormat="1" ht="16.5">
      <c r="A49" s="12"/>
      <c r="B49" s="53" t="s">
        <v>62</v>
      </c>
      <c r="C49" s="53"/>
      <c r="D49" s="53"/>
      <c r="E49" s="53"/>
      <c r="F49" s="48">
        <f>+SUM(F47:F48)</f>
        <v>171.9768561180511</v>
      </c>
      <c r="G49" s="48">
        <f>+ROUND(F49*100/$F$56,3)</f>
        <v>0.26800000000000002</v>
      </c>
      <c r="K49" s="2"/>
    </row>
    <row r="50" spans="1:11" s="31" customFormat="1" ht="16.5">
      <c r="A50" s="38" t="s">
        <v>50</v>
      </c>
      <c r="B50" s="43" t="s">
        <v>18</v>
      </c>
      <c r="C50" s="37"/>
      <c r="D50" s="37"/>
      <c r="E50" s="37"/>
      <c r="F50" s="16"/>
      <c r="G50" s="42"/>
    </row>
    <row r="51" spans="1:11" s="3" customFormat="1" ht="27">
      <c r="A51" s="52">
        <v>1</v>
      </c>
      <c r="B51" s="13" t="s">
        <v>19</v>
      </c>
      <c r="C51" s="14" t="s">
        <v>36</v>
      </c>
      <c r="D51" s="14">
        <v>1</v>
      </c>
      <c r="E51" s="16">
        <v>9.8338148201116002</v>
      </c>
      <c r="F51" s="16">
        <f t="shared" si="1"/>
        <v>9.8338148201116002</v>
      </c>
      <c r="G51" s="42"/>
    </row>
    <row r="52" spans="1:11" s="2" customFormat="1" ht="16.5">
      <c r="A52" s="52"/>
      <c r="B52" s="24" t="s">
        <v>20</v>
      </c>
      <c r="C52" s="14" t="s">
        <v>14</v>
      </c>
      <c r="D52" s="41">
        <v>3</v>
      </c>
      <c r="E52" s="16">
        <v>2.523265953343639</v>
      </c>
      <c r="F52" s="16">
        <f t="shared" si="1"/>
        <v>7.569797860030917</v>
      </c>
      <c r="G52" s="42"/>
      <c r="I52" s="22"/>
    </row>
    <row r="53" spans="1:11" s="2" customFormat="1" ht="16.5">
      <c r="A53" s="52"/>
      <c r="B53" s="24" t="s">
        <v>21</v>
      </c>
      <c r="C53" s="14" t="s">
        <v>6</v>
      </c>
      <c r="D53" s="25">
        <v>0.1</v>
      </c>
      <c r="E53" s="16">
        <v>54.609335255846936</v>
      </c>
      <c r="F53" s="16">
        <f t="shared" si="1"/>
        <v>5.4609335255846938</v>
      </c>
      <c r="G53" s="42"/>
    </row>
    <row r="54" spans="1:11" s="3" customFormat="1" ht="16.5">
      <c r="A54" s="52"/>
      <c r="B54" s="24" t="s">
        <v>22</v>
      </c>
      <c r="C54" s="14" t="s">
        <v>17</v>
      </c>
      <c r="D54" s="14">
        <v>1</v>
      </c>
      <c r="E54" s="16">
        <v>24.298116587753558</v>
      </c>
      <c r="F54" s="16">
        <f t="shared" si="1"/>
        <v>24.298116587753558</v>
      </c>
      <c r="G54" s="42"/>
    </row>
    <row r="55" spans="1:11" s="5" customFormat="1" ht="16.5">
      <c r="A55" s="12"/>
      <c r="B55" s="53" t="s">
        <v>63</v>
      </c>
      <c r="C55" s="53"/>
      <c r="D55" s="53"/>
      <c r="E55" s="53"/>
      <c r="F55" s="48">
        <f>+SUM(F51:F54)</f>
        <v>47.162662793480763</v>
      </c>
      <c r="G55" s="48">
        <f>+ROUND(F55*100/$F$56,3)</f>
        <v>7.2999999999999995E-2</v>
      </c>
      <c r="K55" s="2"/>
    </row>
    <row r="56" spans="1:11" s="5" customFormat="1" ht="16.5">
      <c r="A56" s="49"/>
      <c r="B56" s="60" t="s">
        <v>64</v>
      </c>
      <c r="C56" s="60"/>
      <c r="D56" s="60"/>
      <c r="E56" s="60"/>
      <c r="F56" s="50">
        <f>+SUM(F9:F55)/2</f>
        <v>64288.846531099225</v>
      </c>
      <c r="G56" s="50">
        <f>+SUM(G9:G55)</f>
        <v>100.001</v>
      </c>
      <c r="H56" s="2">
        <v>64288.846531099225</v>
      </c>
      <c r="I56" s="51"/>
      <c r="J56" s="51"/>
      <c r="K56" s="28"/>
    </row>
    <row r="57" spans="1:11" s="2" customFormat="1" ht="55.5" customHeight="1">
      <c r="A57" s="61" t="s">
        <v>65</v>
      </c>
      <c r="B57" s="61"/>
      <c r="C57" s="61"/>
      <c r="D57" s="61"/>
      <c r="E57" s="61"/>
      <c r="F57" s="61"/>
      <c r="G57" s="61"/>
    </row>
    <row r="58" spans="1:11">
      <c r="A58" s="59"/>
      <c r="B58" s="59"/>
      <c r="C58" s="59"/>
      <c r="D58" s="59"/>
      <c r="E58" s="59"/>
      <c r="F58" s="59"/>
    </row>
    <row r="59" spans="1:11">
      <c r="A59" s="59"/>
      <c r="B59" s="59"/>
      <c r="C59" s="59"/>
      <c r="D59" s="59"/>
      <c r="E59" s="59"/>
      <c r="F59" s="59"/>
    </row>
    <row r="68" spans="1:6" ht="12.75" customHeight="1">
      <c r="A68" s="19"/>
      <c r="B68" s="19"/>
      <c r="C68" s="20"/>
      <c r="D68" s="20"/>
      <c r="E68" s="19"/>
      <c r="F68" s="19"/>
    </row>
    <row r="69" spans="1:6">
      <c r="A69" s="19"/>
      <c r="B69" s="19"/>
      <c r="C69" s="19"/>
      <c r="D69" s="19"/>
      <c r="E69" s="19"/>
      <c r="F69" s="19"/>
    </row>
    <row r="70" spans="1:6" ht="12.75" customHeight="1">
      <c r="A70" s="19"/>
      <c r="B70" s="21"/>
      <c r="C70" s="19"/>
      <c r="D70" s="19"/>
      <c r="E70" s="19"/>
      <c r="F70" s="19"/>
    </row>
  </sheetData>
  <mergeCells count="18">
    <mergeCell ref="A1:G1"/>
    <mergeCell ref="A2:G2"/>
    <mergeCell ref="B14:E14"/>
    <mergeCell ref="A58:F58"/>
    <mergeCell ref="A59:F59"/>
    <mergeCell ref="B55:E55"/>
    <mergeCell ref="B56:E56"/>
    <mergeCell ref="A57:G57"/>
    <mergeCell ref="B21:E21"/>
    <mergeCell ref="A3:F3"/>
    <mergeCell ref="A4:F4"/>
    <mergeCell ref="A5:D5"/>
    <mergeCell ref="E5:F5"/>
    <mergeCell ref="A51:A54"/>
    <mergeCell ref="B45:E45"/>
    <mergeCell ref="B49:E49"/>
    <mergeCell ref="B24:E24"/>
    <mergeCell ref="B27:E27"/>
  </mergeCells>
  <pageMargins left="0.33" right="0.118110236220472" top="0.15748031496063" bottom="7.8740157480315001E-2" header="0.118110236220472" footer="7.8740157480315001E-2"/>
  <pageSetup paperSize="9" orientation="portrait" r:id="rId1"/>
  <headerFooter alignWithMargins="0">
    <oddHeader xml:space="preserve">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fff</cp:lastModifiedBy>
  <cp:lastPrinted>2024-12-17T07:44:25Z</cp:lastPrinted>
  <dcterms:created xsi:type="dcterms:W3CDTF">2021-11-29T10:26:31Z</dcterms:created>
  <dcterms:modified xsi:type="dcterms:W3CDTF">2024-12-17T07:44:27Z</dcterms:modified>
</cp:coreProperties>
</file>